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0490" windowHeight="765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<sst xmlns="http://schemas.openxmlformats.org/spreadsheetml/2006/main" count="857" uniqueCount="449">
  <si>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</si>
  <si>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</si>
  <si>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</si>
  <si>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</si>
  <si>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</si>
  <si>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</si>
  <si>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</si>
  <si>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</si>
  <si>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</si>
  <si>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</si>
  <si>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</si>
  <si>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</si>
  <si>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</si>
  <si>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</si>
  <si>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</si>
  <si>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</si>
  <si>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</si>
  <si>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</si>
  <si>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</si>
  <si>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</si>
  <si>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</si>
  <si>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</si>
  <si>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</si>
  <si>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</si>
  <si>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</si>
  <si>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</si>
  <si>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</si>
  <si>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</si>
  <si>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</si>
  <si>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</si>
  <si>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</si>
  <si>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</si>
  <si>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</si>
  <si>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</si>
  <si>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</si>
  <si>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</si>
  <si>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</si>
  <si>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</si>
  <si>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</si>
  <si>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</si>
  <si>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</si>
  <si>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</si>
  <si>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</si>
  <si>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</si>
  <si>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</si>
  <si>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</si>
  <si>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</si>
  <si>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</si>
  <si>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</si>
  <si>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</si>
  <si>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</si>
  <si>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</si>
  <si>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</si>
  <si>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</si>
  <si>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</si>
  <si>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</si>
  <si>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</si>
  <si>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</si>
  <si>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</si>
  <si>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</si>
  <si>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</si>
  <si>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</si>
  <si>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</si>
  <si>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</si>
  <si>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</si>
  <si>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</si>
  <si>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</si>
  <si>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</si>
  <si>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</si>
  <si>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</si>
  <si>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</si>
  <si>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</si>
  <si>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</si>
  <si>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</si>
  <si>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</si>
  <si>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</si>
  <si>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</si>
  <si>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</si>
  <si>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</si>
  <si>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</si>
  <si>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</si>
  <si>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</si>
  <si>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</si>
  <si>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</si>
  <si>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</si>
  <si>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</si>
  <si>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</si>
  <si>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</si>
  <si>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</si>
  <si>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</si>
  <si>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</si>
  <si>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</si>
  <si>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</si>
  <si>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</si>
  <si>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</si>
  <si>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</si>
  <si>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</si>
  <si>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</si>
  <si>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</si>
  <si>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</si>
  <si>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</si>
  <si>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</si>
  <si>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</si>
  <si>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</si>
  <si>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</si>
  <si>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</si>
  <si>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</si>
  <si>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</si>
  <si>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</si>
  <si>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</si>
  <si>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</si>
  <si>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</si>
  <si>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</si>
  <si>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</si>
  <si>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</si>
  <si>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</si>
  <si>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</si>
  <si>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</si>
  <si>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</si>
  <si>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</si>
  <si>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</si>
  <si>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</si>
  <si>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</si>
  <si>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</si>
  <si>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</si>
  <si>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</si>
  <si>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</si>
  <si>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</si>
  <si>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</si>
  <si>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</si>
  <si>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</si>
  <si>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</si>
  <si>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</si>
  <si>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</si>
  <si>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</si>
  <si>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</si>
  <si>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</si>
  <si>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</si>
  <si>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</si>
  <si>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</si>
  <si>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</si>
  <si>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</si>
  <si>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</si>
  <si>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</si>
  <si>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</si>
  <si>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</si>
  <si>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</si>
  <si>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</si>
  <si>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</si>
  <si>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</si>
  <si>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</si>
  <si>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</si>
  <si>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</si>
  <si>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</si>
  <si>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</si>
  <si>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</si>
  <si>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</si>
  <si>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</si>
  <si>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</si>
  <si>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</si>
  <si>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</si>
  <si>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</si>
  <si>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</si>
  <si>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</si>
  <si>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</si>
  <si>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</si>
  <si>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</si>
  <si>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</si>
  <si>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</si>
  <si>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</si>
  <si>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</si>
  <si>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</si>
  <si>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</si>
  <si>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</si>
  <si>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</si>
  <si>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</si>
  <si>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</si>
  <si>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</si>
  <si>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</si>
  <si>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</si>
  <si>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</si>
  <si>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</si>
  <si>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</si>
  <si>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</si>
  <si>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</si>
  <si>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</si>
  <si>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</si>
  <si>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</si>
  <si>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</si>
  <si>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</si>
  <si>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</si>
  <si>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</si>
  <si>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</si>
  <si>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</si>
  <si>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</si>
  <si>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</si>
  <si>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</si>
  <si>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</si>
  <si>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</si>
  <si>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</si>
  <si>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</si>
  <si>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</si>
  <si>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</si>
  <si>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</si>
  <si>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</si>
  <si>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</si>
  <si>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</si>
  <si>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</si>
  <si>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</si>
  <si>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</si>
  <si>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</si>
  <si>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</si>
  <si>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</si>
  <si>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</si>
  <si>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</si>
  <si>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</si>
  <si>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</si>
  <si>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</si>
  <si>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</si>
  <si>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</si>
  <si>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</si>
  <si>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</si>
  <si>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</si>
  <si>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</si>
  <si>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</si>
  <si>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</si>
  <si>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</si>
  <si>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</si>
  <si>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</si>
  <si>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</si>
  <si>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</si>
  <si>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</si>
  <si>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</si>
  <si>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</si>
  <si>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</si>
  <si>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</si>
  <si>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</si>
  <si>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</si>
  <si>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</si>
  <si>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</si>
  <si>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</si>
  <si>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</si>
  <si>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</si>
  <si>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</si>
  <si>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</si>
  <si>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</si>
  <si>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</si>
  <si>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</si>
  <si>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</si>
  <si>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</si>
  <si>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</si>
  <si>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</si>
  <si>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</si>
  <si>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</si>
  <si>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</si>
  <si>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</si>
  <si>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</si>
  <si>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</si>
  <si>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</si>
  <si>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</si>
  <si>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</si>
  <si>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</si>
  <si>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</si>
  <si>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</si>
  <si>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</si>
  <si>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</si>
  <si>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</si>
  <si>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</si>
  <si>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</si>
  <si>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</si>
  <si>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</si>
  <si>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</si>
  <si>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</si>
  <si>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</si>
  <si>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</si>
  <si>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</si>
  <si>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</si>
  <si>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</si>
  <si>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</si>
  <si>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</si>
  <si>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</si>
  <si>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</si>
  <si>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</si>
  <si>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</si>
  <si>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</si>
  <si>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</si>
  <si>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</si>
  <si>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</si>
  <si>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</si>
  <si>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</si>
  <si>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</si>
  <si>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</si>
  <si>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</si>
  <si>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</si>
  <si>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</si>
  <si>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</si>
  <si>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</si>
  <si>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</si>
  <si>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</si>
  <si>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</si>
  <si>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</si>
  <si>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</si>
  <si>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</si>
  <si>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</si>
  <si>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</si>
  <si>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</si>
  <si>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</si>
  <si>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</si>
  <si>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</si>
  <si>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</si>
  <si>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</si>
  <si>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</si>
  <si>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</si>
  <si>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</si>
  <si>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</si>
  <si>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</si>
  <si>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</si>
  <si>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</si>
  <si>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</si>
  <si>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</si>
  <si>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</si>
  <si>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</si>
  <si>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</si>
  <si>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</si>
  <si>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</si>
  <si>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</si>
  <si>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</si>
  <si>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</si>
  <si>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</si>
  <si>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</si>
  <si>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</si>
  <si>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</si>
  <si>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</si>
  <si>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</si>
  <si>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</si>
  <si>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</si>
  <si>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</si>
  <si>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</si>
  <si>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</si>
  <si>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</si>
  <si>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</si>
  <si>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</si>
  <si>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</si>
  <si>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</si>
  <si>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</si>
  <si>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</si>
  <si>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</si>
  <si>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</si>
  <si>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</si>
  <si>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</si>
  <si>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</si>
  <si>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</si>
  <si>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</si>
  <si>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</si>
  <si>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</si>
  <si>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</si>
  <si>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</si>
  <si>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</si>
  <si>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</si>
  <si>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</si>
  <si>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</si>
  <si>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</si>
  <si>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</si>
  <si>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</si>
  <si>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</si>
  <si>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</si>
  <si>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</si>
  <si>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</si>
  <si>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</si>
  <si>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</si>
  <si>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</si>
  <si>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</si>
  <si>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</si>
  <si>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</si>
  <si>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</si>
  <si>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</si>
  <si>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</si>
  <si>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</si>
  <si>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</si>
  <si>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</si>
  <si>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</si>
  <si>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</si>
  <si>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</si>
  <si>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</si>
  <si>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</si>
  <si>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</si>
  <si>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</si>
  <si>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</si>
  <si>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</si>
  <si>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</si>
  <si>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</si>
  <si>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</si>
  <si>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</si>
  <si>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</si>
  <si>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</si>
  <si>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</si>
  <si>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</si>
  <si>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</si>
  <si>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</si>
  <si>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</si>
  <si>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</si>
  <si>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</si>
  <si>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</si>
  <si>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</si>
  <si>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</si>
  <si>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</si>
  <si>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</si>
  <si>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</si>
  <si>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</si>
  <si>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</si>
  <si>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</si>
  <si>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</si>
  <si>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2023-1-BG01-KA122-SCH-000134055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</si>
  <si>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</si>
  <si>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</si>
  <si>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</si>
  <si>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</si>
  <si>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</si>
  <si>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BG05SFPR002-3.001-0001</t>
  </si>
  <si>
    <t xml:space="preserve">Младежка заетост + 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</si>
  <si>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</si>
  <si>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</si>
  <si>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</si>
  <si>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</si>
  <si>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</si>
  <si>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</si>
  <si>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</si>
  <si>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</si>
  <si>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</si>
  <si>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</si>
  <si>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</si>
  <si>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</si>
  <si>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</si>
  <si>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</si>
  <si>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</si>
  <si>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</si>
  <si>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</si>
  <si>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</si>
  <si>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</si>
  <si>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</si>
  <si>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</si>
  <si>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</si>
  <si>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</si>
  <si>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</si>
  <si>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</si>
  <si>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  ЕРАЗЪМ + КА 122   " Образователна мобилност на граждани"   - СУ " Христо 
Смирненски " гр. Гулянци</t>
  </si>
  <si>
    <t>Програма ЕРАЗЪМ - Педагогически и иновативни модели в детската градина - 
ДГ " Незабравка " гр.Гулянци</t>
  </si>
  <si>
    <t>Intereg VI-A  ROBG00326</t>
  </si>
  <si>
    <t xml:space="preserve">програма Intereg VI-D ROBG00326   Румъния - България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</si>
</sst>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6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008"/>
  <sheetViews>
    <sheetView showGridLines="0" tabSelected="1" topLeftCell="G1" zoomScale="85" zoomScaleNormal="85" workbookViewId="0">
      <selection activeCell="M16" sqref="M16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>
        <v>45967</v>
      </c>
    </row>
    <row r="4" spans="1:13">
      <c r="E4" s="55" t="s">
        <v>407</v>
      </c>
      <c r="F4" s="59">
        <v>45961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31.10.2025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ноември</v>
      </c>
      <c r="M9" s="26" t="str">
        <f>"Очаквани разходи по проекта през "&amp;IF($F$4="","следващия месец",TEXT($F$4+10,"м. mmmm"))</f>
        <v>Очаквани разходи по проекта през м. ноември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7792</v>
      </c>
      <c r="J10" s="60">
        <f>SUM(J11:J1008)</f>
        <v>1739</v>
      </c>
      <c r="K10" s="61">
        <f t="shared" ref="K10:M10" si="0">SUM(K11:K1008)</f>
        <v>1503</v>
      </c>
      <c r="L10" s="61">
        <f t="shared" si="0"/>
        <v>2093</v>
      </c>
      <c r="M10" s="62">
        <f t="shared" si="0"/>
        <v>155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417</v>
      </c>
      <c r="H12" s="69" t="s">
        <v>415</v>
      </c>
      <c r="I12" s="39">
        <v>631</v>
      </c>
      <c r="J12" s="39">
        <v>415</v>
      </c>
      <c r="K12" s="51">
        <v>168</v>
      </c>
      <c r="L12" s="51">
        <v>17</v>
      </c>
      <c r="M12" s="40">
        <v>17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418</v>
      </c>
      <c r="H13" s="42" t="s">
        <v>419</v>
      </c>
      <c r="I13" s="43">
        <v>50</v>
      </c>
      <c r="J13" s="43">
        <v>2</v>
      </c>
      <c r="K13" s="52">
        <v>48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420</v>
      </c>
      <c r="H14" s="42" t="s">
        <v>431</v>
      </c>
      <c r="I14" s="43">
        <v>359</v>
      </c>
      <c r="J14" s="43">
        <v>0</v>
      </c>
      <c r="K14" s="52">
        <v>102</v>
      </c>
      <c r="L14" s="52">
        <v>16</v>
      </c>
      <c r="M14" s="44">
        <v>16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421</v>
      </c>
      <c r="H15" s="70" t="s">
        <v>422</v>
      </c>
      <c r="I15" s="43">
        <v>1125</v>
      </c>
      <c r="J15" s="43">
        <v>19</v>
      </c>
      <c r="K15" s="52">
        <v>545</v>
      </c>
      <c r="L15" s="52">
        <v>558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423</v>
      </c>
      <c r="H16" s="42" t="s">
        <v>424</v>
      </c>
      <c r="I16" s="43">
        <v>2252</v>
      </c>
      <c r="J16" s="43">
        <v>1114</v>
      </c>
      <c r="K16" s="52">
        <v>17</v>
      </c>
      <c r="L16" s="52">
        <v>1118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425</v>
      </c>
      <c r="H17" s="70" t="s">
        <v>426</v>
      </c>
      <c r="I17" s="43">
        <v>545</v>
      </c>
      <c r="J17" s="43">
        <v>0</v>
      </c>
      <c r="K17" s="52">
        <v>131</v>
      </c>
      <c r="L17" s="52">
        <v>195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427</v>
      </c>
      <c r="H18" s="70" t="s">
        <v>428</v>
      </c>
      <c r="I18" s="43">
        <v>842</v>
      </c>
      <c r="J18" s="43">
        <v>0</v>
      </c>
      <c r="K18" s="52">
        <v>0</v>
      </c>
      <c r="L18" s="52">
        <v>168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430</v>
      </c>
      <c r="H19" s="42" t="s">
        <v>432</v>
      </c>
      <c r="I19" s="43">
        <v>65</v>
      </c>
      <c r="J19" s="43">
        <v>0</v>
      </c>
      <c r="K19" s="52">
        <v>14</v>
      </c>
      <c r="L19" s="52">
        <v>3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430</v>
      </c>
      <c r="H20" s="42" t="s">
        <v>433</v>
      </c>
      <c r="I20" s="43">
        <v>23</v>
      </c>
      <c r="J20" s="43">
        <v>0</v>
      </c>
      <c r="K20" s="52">
        <v>3</v>
      </c>
      <c r="L20" s="52">
        <v>1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430</v>
      </c>
      <c r="H21" s="42" t="s">
        <v>437</v>
      </c>
      <c r="I21" s="43">
        <v>30</v>
      </c>
      <c r="J21" s="43">
        <v>0</v>
      </c>
      <c r="K21" s="52">
        <v>3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430</v>
      </c>
      <c r="H22" s="42" t="s">
        <v>434</v>
      </c>
      <c r="I22" s="43">
        <v>2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430</v>
      </c>
      <c r="H23" s="42" t="s">
        <v>435</v>
      </c>
      <c r="I23" s="43">
        <v>23</v>
      </c>
      <c r="J23" s="43">
        <v>0</v>
      </c>
      <c r="K23" s="52">
        <v>3</v>
      </c>
      <c r="L23" s="52">
        <v>1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416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440</v>
      </c>
      <c r="I25" s="39">
        <v>363</v>
      </c>
      <c r="J25" s="39">
        <v>58</v>
      </c>
      <c r="K25" s="51">
        <v>106</v>
      </c>
      <c r="L25" s="51">
        <v>0</v>
      </c>
      <c r="M25" s="40">
        <v>21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439</v>
      </c>
      <c r="I26" s="43">
        <v>261</v>
      </c>
      <c r="J26" s="43">
        <v>69</v>
      </c>
      <c r="K26" s="52">
        <v>106</v>
      </c>
      <c r="L26" s="52">
        <v>5</v>
      </c>
      <c r="M26" s="44">
        <v>6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438</v>
      </c>
      <c r="I27" s="43">
        <v>212</v>
      </c>
      <c r="J27" s="43">
        <v>0</v>
      </c>
      <c r="K27" s="52">
        <v>58</v>
      </c>
      <c r="L27" s="52">
        <v>3</v>
      </c>
      <c r="M27" s="44">
        <v>3</v>
      </c>
    </row>
    <row r="28" spans="1:13" ht="29.2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 t="s">
        <v>412</v>
      </c>
      <c r="H28" s="70" t="s">
        <v>445</v>
      </c>
      <c r="I28" s="43">
        <v>83</v>
      </c>
      <c r="J28" s="43">
        <v>61</v>
      </c>
      <c r="K28" s="52">
        <v>19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414</v>
      </c>
      <c r="H29" s="42" t="s">
        <v>441</v>
      </c>
      <c r="I29" s="43">
        <v>45</v>
      </c>
      <c r="J29" s="43">
        <v>0</v>
      </c>
      <c r="K29" s="52">
        <v>23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413</v>
      </c>
      <c r="H30" s="42" t="s">
        <v>442</v>
      </c>
      <c r="I30" s="43">
        <v>181</v>
      </c>
      <c r="J30" s="43">
        <v>0</v>
      </c>
      <c r="K30" s="52">
        <v>131</v>
      </c>
      <c r="L30" s="52">
        <v>0</v>
      </c>
      <c r="M30" s="44">
        <v>50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429</v>
      </c>
      <c r="H31" s="42" t="s">
        <v>443</v>
      </c>
      <c r="I31" s="43">
        <v>181</v>
      </c>
      <c r="J31" s="43">
        <v>0</v>
      </c>
      <c r="K31" s="52">
        <v>20</v>
      </c>
      <c r="L31" s="52">
        <v>0</v>
      </c>
      <c r="M31" s="44">
        <v>20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444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 t="s">
        <v>2</v>
      </c>
      <c r="G33" s="42" t="s">
        <v>436</v>
      </c>
      <c r="H33" s="70" t="s">
        <v>446</v>
      </c>
      <c r="I33" s="43">
        <v>17</v>
      </c>
      <c r="J33" s="43">
        <v>0</v>
      </c>
      <c r="K33" s="52">
        <v>2</v>
      </c>
      <c r="L33" s="52">
        <v>5</v>
      </c>
      <c r="M33" s="44">
        <v>2</v>
      </c>
    </row>
    <row r="34" spans="1:13">
      <c r="A34" s="32" t="e">
        <f>IF(COUNTA($E34:$M34)=0,"",#REF!)</f>
        <v>#REF!</v>
      </c>
      <c r="B34" s="33" t="e">
        <f>IF(COUNTA($E34:$M34)=0,"",MONTH(#REF!))</f>
        <v>#REF!</v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71" t="s">
        <v>2</v>
      </c>
      <c r="G34" s="72" t="s">
        <v>447</v>
      </c>
      <c r="H34" s="72" t="s">
        <v>448</v>
      </c>
      <c r="I34" s="73">
        <v>501</v>
      </c>
      <c r="J34" s="73">
        <v>0</v>
      </c>
      <c r="K34" s="75">
        <v>4</v>
      </c>
      <c r="L34" s="75">
        <v>2</v>
      </c>
      <c r="M34" s="74">
        <v>15</v>
      </c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37"/>
      <c r="F35" s="37"/>
      <c r="G35" s="38"/>
      <c r="H35" s="38"/>
      <c r="I35" s="39"/>
      <c r="J35" s="39"/>
      <c r="K35" s="51"/>
      <c r="L35" s="51"/>
      <c r="M35" s="40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2025-04-28T11:41:16Z</cp:lastPrinted>
  <dcterms:created xsi:type="dcterms:W3CDTF">2015-06-25T09:08:42Z</dcterms:created>
  <dcterms:modified xsi:type="dcterms:W3CDTF">2025-11-06T14:16:54Z</dcterms:modified>
</cp:coreProperties>
</file>